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2019" sheetId="4" r:id="rId1"/>
  </sheets>
  <calcPr calcId="124519"/>
</workbook>
</file>

<file path=xl/calcChain.xml><?xml version="1.0" encoding="utf-8"?>
<calcChain xmlns="http://schemas.openxmlformats.org/spreadsheetml/2006/main">
  <c r="D45" i="4"/>
  <c r="E26"/>
  <c r="E21" l="1"/>
  <c r="D57"/>
  <c r="E57"/>
  <c r="E54" s="1"/>
  <c r="C57"/>
  <c r="D54"/>
  <c r="C54"/>
  <c r="D42"/>
  <c r="C42"/>
  <c r="C45"/>
  <c r="D29"/>
  <c r="D10" s="1"/>
  <c r="C29"/>
  <c r="C10" s="1"/>
  <c r="E41" l="1"/>
  <c r="E39"/>
  <c r="E12"/>
  <c r="E11"/>
  <c r="E7" l="1"/>
  <c r="E40"/>
  <c r="E38"/>
  <c r="E37"/>
  <c r="E31"/>
  <c r="E29" l="1"/>
  <c r="E22"/>
  <c r="E9"/>
  <c r="C8"/>
  <c r="E8"/>
  <c r="D8"/>
  <c r="D5" s="1"/>
  <c r="E58" l="1"/>
  <c r="E59"/>
  <c r="E36"/>
  <c r="E35"/>
  <c r="E56"/>
  <c r="E55"/>
  <c r="E43"/>
  <c r="E16"/>
  <c r="E15"/>
  <c r="E23"/>
  <c r="E24"/>
  <c r="D4" l="1"/>
  <c r="D3" s="1"/>
  <c r="E51"/>
  <c r="E18"/>
  <c r="E10" s="1"/>
  <c r="E17"/>
  <c r="E48"/>
  <c r="E47"/>
  <c r="E49"/>
  <c r="E52"/>
  <c r="E50"/>
  <c r="E53"/>
  <c r="E33"/>
  <c r="E32"/>
  <c r="E25"/>
  <c r="E19"/>
  <c r="E20"/>
  <c r="E28"/>
  <c r="E27"/>
  <c r="E14" l="1"/>
  <c r="E44" l="1"/>
  <c r="E60"/>
  <c r="E13" l="1"/>
  <c r="E46"/>
  <c r="E45" s="1"/>
  <c r="E42" s="1"/>
  <c r="C5"/>
  <c r="C4" s="1"/>
  <c r="E6"/>
  <c r="E5" s="1"/>
  <c r="E30"/>
  <c r="E4" l="1"/>
  <c r="E3" s="1"/>
  <c r="C3"/>
</calcChain>
</file>

<file path=xl/sharedStrings.xml><?xml version="1.0" encoding="utf-8"?>
<sst xmlns="http://schemas.openxmlformats.org/spreadsheetml/2006/main" count="119" uniqueCount="94">
  <si>
    <t>НАИМЕНОВАНИЕ ПЛАТЕЖЕЙ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</si>
  <si>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</si>
  <si>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</si>
  <si>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</si>
  <si>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</si>
  <si>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Прочие субсидии бюджетам городских округов</t>
  </si>
  <si>
    <t xml:space="preserve">Субвенции бюджетам бюджетной системы Российской Федерации </t>
  </si>
  <si>
    <t>Прочие субвенции бюджетам городских округов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</si>
  <si>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</si>
  <si>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Иные межбюджетные трансферты</t>
  </si>
  <si>
    <t>Прочие межбюджетные трансферты, передаваемые бюджетам городских округов</t>
  </si>
  <si>
    <t>000 202 00000 00 0000 000</t>
  </si>
  <si>
    <t>Код бюджетной классификации</t>
  </si>
  <si>
    <t>Изменения                 (+, -)</t>
  </si>
  <si>
    <t>Субсидии бюджетам бюджетной системы Российской Федерации (межбюджетные субсидии)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</si>
  <si>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</si>
  <si>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</si>
  <si>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
( для отражения средств бюджета Астраханской области)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</si>
  <si>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
( для отражения средств  федерального бюджета )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</si>
  <si>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</si>
  <si>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Иные межбюджетные трансферты на реализацию Указов Президента Российской Федерации   в рамках 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</si>
  <si>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 xml:space="preserve">Субвенция 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</si>
  <si>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 программы "Развитие образования Астраханской области"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</si>
  <si>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</si>
  <si>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</si>
  <si>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средств федерального бюджета)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</si>
  <si>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средств бюджета Астраханской области)</t>
  </si>
  <si>
    <t>Субсидии бюджетам городских округов на реализацию мероприятий по содействию  созданию в субъектах Российской Федерации новых мест  в образовательных организациях (СОШ в микрорайоне Западном, пер. Грановского МО "Город Астрахань") в рамках подпрограммы "Создание и развитие единого образовательного прстранства Астраханской области" государственной программы "Развитие образования Астраханской области" (для отражения  средств федерального бюджета бюджета)</t>
  </si>
  <si>
    <t>Безвозмездные поступления на 2019 год</t>
  </si>
  <si>
    <r>
  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 xml:space="preserve">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</si>
  <si>
    <t>737 202 39999 04 0000 150</t>
  </si>
  <si>
    <t>738 202 39999 04 0000 150</t>
  </si>
  <si>
    <t>741 202 39999 00 0000 150</t>
  </si>
  <si>
    <t>000 202 10000 00 0000 150</t>
  </si>
  <si>
    <t>000 202 20000 00 0000 150</t>
  </si>
  <si>
    <t>737 202 20299 04 0000 150</t>
  </si>
  <si>
    <t>737 202 20302 04 0000 150</t>
  </si>
  <si>
    <t>737 202 25013 04 0000 150</t>
  </si>
  <si>
    <t>737 202 25520 04 0000 150</t>
  </si>
  <si>
    <t>706 202 25159 04 0000 150</t>
  </si>
  <si>
    <t>738 202 25555 04 0000 150</t>
  </si>
  <si>
    <t>000 202 29999 00 0000 150</t>
  </si>
  <si>
    <t>737 202 29999 04 0000 150</t>
  </si>
  <si>
    <t>000 202 30000 00 0000 150</t>
  </si>
  <si>
    <t>741 202 30029 04 0000 150</t>
  </si>
  <si>
    <t>000 202 39999 00 0000 150</t>
  </si>
  <si>
    <t>707 202 39999 04 0000 150</t>
  </si>
  <si>
    <t>741 202 39999 04 0000 150</t>
  </si>
  <si>
    <t>707 202 39999 00 0000 150</t>
  </si>
  <si>
    <t>000 202 40000 00 0000 150</t>
  </si>
  <si>
    <t>741 202 49999 04 0000 150</t>
  </si>
  <si>
    <t>739 202 49999 04 0000 150</t>
  </si>
  <si>
    <t>737 202 25159 04 0000 150</t>
  </si>
  <si>
    <t>739 202 25519 04 0000 150</t>
  </si>
  <si>
    <t xml:space="preserve">Субсидии на финансовое обеспечение дорожной деятельности в рамках основного мероприятия по реализации мероприятия по реализации регионального проекта "Дорожная сеть" в рамках национального проекта "Безопасные и качественные дороги" государственной программы "Развитие дорожного хозяйства Астраханской области" (для отражения средств федерального бюджета)  </t>
  </si>
  <si>
    <t>Субсидии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 "Безопасные и качественные автомобильные дороги" государственной программы "Развитие дорожного хозяйства Астраханской области" (за счет средств бюджета Астраханской области)</t>
  </si>
  <si>
    <t>Субвенции муниципальным образованиям Астраханской области на содержание административных комиссий  по непрограммному направлению расходов "Управление делами Губернатора Астраханской области (агенство Астраханской области) в рамках непрограммного направления деятельности "Реализация функций органов государственной власти Астраханской области"</t>
  </si>
  <si>
    <t>Субвенции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</si>
  <si>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</si>
  <si>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Субсидии бюджетам городских округов на сокращение доли загрязненных сточных вод (основного мероприятия по реализации регионального проекта "Оздоровление Волги" в рамках национального проекта "Экология" государственной программы "Охрана окружающей среды Астраханской области" (за счет средств областного бюджета)</t>
  </si>
  <si>
    <t>Субсидии бюджнтам городских округов на сокращение доли загрязнения сточных вод (оновного мероприятия по реализации регионального проекта "Оздоровление Волги" в рамках национального проекта "Экология" государственной программы "Охрана окружающей среды Астраханской области" (за счет средств федерального бюджета)</t>
  </si>
  <si>
    <t>Субсидии бюджетам городских округов на поддержку отрасли культуры (в рамках государственной программы "Развитие культуры и туризма в Астраханской области"(комплектование книжных фондов библиотек) для отражения средств бюджетов Астраханской области)</t>
  </si>
  <si>
    <t xml:space="preserve">Субсидии бюджетам городских округов на поддержку отрасли культуры (в рамках государственной программы "Развитие культуры и туризма в Астраханской области"(комплектование книжных фондов библиотек) для отражения средств федерального бюджета) 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</si>
  <si>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</si>
  <si>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>707 202 15001 04 0000 150</t>
  </si>
  <si>
    <t>707 202 35120 04 0000 150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</si>
  <si>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</si>
  <si>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 (основного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(для отражения средств федерального бюджета)  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</si>
  <si>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 (основного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(для отражения средств областного бюджета)  </t>
  </si>
  <si>
    <t>737 202 45393 04 0000 150</t>
  </si>
  <si>
    <t>Субсидии муниципальным образованиям Астраханской области на реализацию мероприятий, направленных на обеспечение функционирования объектов водоснабжения и водоотведения, в рамках подпрограммы "Модернизация системы водоснабжения и водоотведения в Астраханской области " государственной программы «Улучшение качества предоставления жилищно-коммунальных услуг на территории Астраханской области» (реконструкция очистных сооружений водопровода ПОСВ-1)</t>
  </si>
  <si>
    <t>Субсидии муниципальным образованиям Астраханской области на проведение мероприятий  по текущему ремонту объектов теплоснабжения,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(реконструкция автоматики безопосности зала котлов ДКВР котельной Т-6 о ул. Адм.Нахимова)</t>
  </si>
  <si>
    <t>738 202 29999 04 0000 150</t>
  </si>
  <si>
    <t xml:space="preserve">Прочие дотации </t>
  </si>
  <si>
    <t>000 202 19999 00 0000 150</t>
  </si>
  <si>
    <t>Прочие дотации бюджетам городских округов</t>
  </si>
  <si>
    <t>707 202 19999 04 0000 150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</si>
  <si>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</t>
  </si>
  <si>
    <t>000 202 25232 04 0000 150</t>
  </si>
  <si>
    <t>Субсидии муниципальным образованиям Астраханской области на возмещение затрат на ремонт общеобразовательных организаций в рамках подпрограммы "Психофизическая безопасность детей и молодежи" государственной программы "Развитие образования Астраханской области"</t>
  </si>
  <si>
    <t>Субсидии из бюджета Астраханской области муниципальным образованиям Астраханской области на погашение задолженоости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</t>
  </si>
  <si>
    <t>Субсидии муниципальным образованиям Астраханской области на увеличение минимального размера оплаты труда, установленного Федеральным законом от 19 июня 2000 года № 82-ФЗ "О минимальном размере оплаты труда" в рамках ведомственной целевой программы "Развитие образования Астраханской области" государственной программы "Развитие образования Астраханской области"</t>
  </si>
  <si>
    <t>739 202 29999 04 0000 150</t>
  </si>
  <si>
    <t>741 202 29999 04 0000 150</t>
  </si>
  <si>
    <t>737 202 20077 04 0000 150</t>
  </si>
  <si>
    <t>Дотации на поддержку мер по обеспечению сбалансированности бюджетов</t>
  </si>
  <si>
    <t>707202 15002 04 0000 150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</si>
  <si>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</si>
  <si>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707 202 25159 04 0000 150</t>
  </si>
  <si>
    <t>737 202 20077 04 0000 151</t>
  </si>
  <si>
    <t>Субсидии муниципальным образованиям Астраханской области на реализацию мероприятий  по энергосбережению и повышению энергетической эффективности, в рамках подпрограммы  "Развитие  энергосбережения и повышение энергетической эффективности на территории Астраханской области" государственной программы «Улучшение качества предоставления жилищно-коммунальных услуг на территории Астраханской области» (строительство блочной котельной по ул. 2-я Мостостроительная)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</si>
  <si>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
( для отражения средств  областного бюджета )</t>
  </si>
  <si>
    <t>2019 год (сводная бюджетная роспись)</t>
  </si>
  <si>
    <t xml:space="preserve">2019 год с учетом изменений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</si>
</sst>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1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2" fillId="0" borderId="3">
      <alignment horizontal="right" vertical="top" shrinkToFit="1"/>
    </xf>
    <xf numFmtId="43" fontId="10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4" fontId="7" fillId="0" borderId="1" xfId="0" applyNumberFormat="1" applyFont="1" applyFill="1" applyBorder="1" applyAlignment="1">
      <alignment horizontal="center" vertical="center"/>
    </xf>
    <xf numFmtId="43" fontId="7" fillId="2" borderId="1" xfId="2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</cellXfs>
  <cellStyles count="3">
    <cellStyle name="xl39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zoomScale="90" zoomScaleNormal="90" workbookViewId="0">
      <selection activeCell="D44" sqref="D44"/>
    </sheetView>
  </sheetViews>
  <sheetFormatPr defaultRowHeight="15"/>
  <cols>
    <col min="1" max="1" width="53" style="2" customWidth="1"/>
    <col min="2" max="2" width="26.42578125" style="3" customWidth="1"/>
    <col min="3" max="3" width="24.85546875" style="1" customWidth="1"/>
    <col min="4" max="5" width="23.7109375" style="1" customWidth="1"/>
    <col min="6" max="16384" width="9.140625" style="1"/>
  </cols>
  <sheetData>
    <row r="1" spans="1:5" ht="60" customHeight="1">
      <c r="A1" s="22" t="s">
        <v>28</v>
      </c>
      <c r="B1" s="23"/>
    </row>
    <row r="2" spans="1:5" ht="99" customHeight="1">
      <c r="A2" s="4" t="s">
        <v>0</v>
      </c>
      <c r="B2" s="5" t="s">
        <v>12</v>
      </c>
      <c r="C2" s="6" t="s">
        <v>92</v>
      </c>
      <c r="D2" s="6" t="s">
        <v>13</v>
      </c>
      <c r="E2" s="6" t="s">
        <v>93</v>
      </c>
    </row>
    <row r="3" spans="1:5" ht="37.5">
      <c r="A3" s="4" t="s">
        <v>1</v>
      </c>
      <c r="B3" s="5" t="s">
        <v>11</v>
      </c>
      <c r="C3" s="7">
        <f t="shared" ref="C3:E3" si="0">C4</f>
        <v>5831240819.0499992</v>
      </c>
      <c r="D3" s="7">
        <f t="shared" si="0"/>
        <v>219125597.79000002</v>
      </c>
      <c r="E3" s="7">
        <f t="shared" si="0"/>
        <v>6050366416.8400002</v>
      </c>
    </row>
    <row r="4" spans="1:5" ht="62.25" customHeight="1">
      <c r="A4" s="4" t="s">
        <v>2</v>
      </c>
      <c r="B4" s="5" t="s">
        <v>11</v>
      </c>
      <c r="C4" s="7">
        <f>C5+C10+C42+C54</f>
        <v>5831240819.0499992</v>
      </c>
      <c r="D4" s="7">
        <f>D5+D10+D42+D54</f>
        <v>219125597.79000002</v>
      </c>
      <c r="E4" s="7">
        <f>E5+E10+E42+E54</f>
        <v>6050366416.8400002</v>
      </c>
    </row>
    <row r="5" spans="1:5" ht="37.5">
      <c r="A5" s="4" t="s">
        <v>3</v>
      </c>
      <c r="B5" s="5" t="s">
        <v>33</v>
      </c>
      <c r="C5" s="7">
        <f>C6+C7+C8</f>
        <v>270203580</v>
      </c>
      <c r="D5" s="7">
        <f t="shared" ref="D5:E5" si="1">D6+D7+D8</f>
        <v>18266800</v>
      </c>
      <c r="E5" s="7">
        <f t="shared" si="1"/>
        <v>288470380</v>
      </c>
    </row>
    <row r="6" spans="1:5" ht="51.75" customHeight="1">
      <c r="A6" s="8" t="s">
        <v>4</v>
      </c>
      <c r="B6" s="9" t="s">
        <v>64</v>
      </c>
      <c r="C6" s="10">
        <v>268649700</v>
      </c>
      <c r="D6" s="10"/>
      <c r="E6" s="17">
        <f>C6+D6</f>
        <v>268649700</v>
      </c>
    </row>
    <row r="7" spans="1:5" ht="51.75" customHeight="1">
      <c r="A7" s="8" t="s">
        <v>85</v>
      </c>
      <c r="B7" s="9" t="s">
        <v>86</v>
      </c>
      <c r="C7" s="10"/>
      <c r="D7" s="10">
        <v>18266800</v>
      </c>
      <c r="E7" s="17">
        <f>C7+D7</f>
        <v>18266800</v>
      </c>
    </row>
    <row r="8" spans="1:5" ht="51.75" customHeight="1">
      <c r="A8" s="4" t="s">
        <v>73</v>
      </c>
      <c r="B8" s="5" t="s">
        <v>74</v>
      </c>
      <c r="C8" s="7">
        <f>C9</f>
        <v>1553880</v>
      </c>
      <c r="D8" s="7">
        <f>D9</f>
        <v>0</v>
      </c>
      <c r="E8" s="7">
        <f>E9</f>
        <v>1553880</v>
      </c>
    </row>
    <row r="9" spans="1:5" ht="51.75" customHeight="1">
      <c r="A9" s="8" t="s">
        <v>75</v>
      </c>
      <c r="B9" s="9" t="s">
        <v>76</v>
      </c>
      <c r="C9" s="10">
        <v>1553880</v>
      </c>
      <c r="D9" s="10"/>
      <c r="E9" s="17">
        <f>C9+D9</f>
        <v>1553880</v>
      </c>
    </row>
    <row r="10" spans="1:5" ht="62.25" customHeight="1">
      <c r="A10" s="4" t="s">
        <v>14</v>
      </c>
      <c r="B10" s="5" t="s">
        <v>34</v>
      </c>
      <c r="C10" s="7">
        <f>C11+C12+C13+C14+C15+C16+C17+C18+C19+C20+C21+C22+C23+C24+C25+C26+C27+C28+C29</f>
        <v>1775864393.74</v>
      </c>
      <c r="D10" s="7">
        <f t="shared" ref="D10:E10" si="2">D11+D12+D13+D14+D15+D16+D17+D18+D19+D20+D21+D22+D23+D24+D25+D26+D27+D28+D29</f>
        <v>64184079.790000021</v>
      </c>
      <c r="E10" s="7">
        <f t="shared" si="2"/>
        <v>1840048473.5300002</v>
      </c>
    </row>
    <row r="11" spans="1:5" ht="236.25" customHeight="1">
      <c r="A11" s="14" t="s">
        <v>70</v>
      </c>
      <c r="B11" s="9" t="s">
        <v>89</v>
      </c>
      <c r="C11" s="10">
        <v>20000000</v>
      </c>
      <c r="D11" s="10">
        <v>-20000000</v>
      </c>
      <c r="E11" s="10">
        <f>C11+D11</f>
        <v>0</v>
      </c>
    </row>
    <row r="12" spans="1:5" ht="264" customHeight="1">
      <c r="A12" s="14" t="s">
        <v>90</v>
      </c>
      <c r="B12" s="9" t="s">
        <v>84</v>
      </c>
      <c r="C12" s="10">
        <v>20000000</v>
      </c>
      <c r="D12" s="10"/>
      <c r="E12" s="10">
        <f>C12+D12</f>
        <v>20000000</v>
      </c>
    </row>
    <row r="13" spans="1:5" ht="201" customHeight="1">
      <c r="A13" s="14" t="s">
        <v>15</v>
      </c>
      <c r="B13" s="9" t="s">
        <v>35</v>
      </c>
      <c r="C13" s="10">
        <v>47217651.07</v>
      </c>
      <c r="D13" s="18">
        <v>0</v>
      </c>
      <c r="E13" s="21">
        <f>C13+D13</f>
        <v>47217651.07</v>
      </c>
    </row>
    <row r="14" spans="1:5" ht="151.5" customHeight="1">
      <c r="A14" s="14" t="s">
        <v>16</v>
      </c>
      <c r="B14" s="9" t="s">
        <v>36</v>
      </c>
      <c r="C14" s="10">
        <v>5266666.26</v>
      </c>
      <c r="D14" s="18">
        <v>0</v>
      </c>
      <c r="E14" s="21">
        <f t="shared" ref="E14:E28" si="3">C14+D14</f>
        <v>5266666.26</v>
      </c>
    </row>
    <row r="15" spans="1:5" ht="207" customHeight="1">
      <c r="A15" s="14" t="s">
        <v>15</v>
      </c>
      <c r="B15" s="9" t="s">
        <v>35</v>
      </c>
      <c r="C15" s="10">
        <v>48760704.960000001</v>
      </c>
      <c r="D15" s="18">
        <v>0</v>
      </c>
      <c r="E15" s="21">
        <f t="shared" si="3"/>
        <v>48760704.960000001</v>
      </c>
    </row>
    <row r="16" spans="1:5" ht="151.5" customHeight="1">
      <c r="A16" s="15" t="s">
        <v>16</v>
      </c>
      <c r="B16" s="9" t="s">
        <v>36</v>
      </c>
      <c r="C16" s="10">
        <v>754031.52</v>
      </c>
      <c r="D16" s="19">
        <v>0</v>
      </c>
      <c r="E16" s="21">
        <f t="shared" si="3"/>
        <v>754031.52</v>
      </c>
    </row>
    <row r="17" spans="1:5" ht="151.5" customHeight="1">
      <c r="A17" s="14" t="s">
        <v>60</v>
      </c>
      <c r="B17" s="13" t="s">
        <v>37</v>
      </c>
      <c r="C17" s="10">
        <v>352798600</v>
      </c>
      <c r="D17" s="18">
        <v>-352798600</v>
      </c>
      <c r="E17" s="21">
        <f t="shared" si="3"/>
        <v>0</v>
      </c>
    </row>
    <row r="18" spans="1:5" ht="159.75" customHeight="1">
      <c r="A18" s="14" t="s">
        <v>59</v>
      </c>
      <c r="B18" s="13" t="s">
        <v>37</v>
      </c>
      <c r="C18" s="10">
        <v>98878260</v>
      </c>
      <c r="D18" s="18">
        <v>-12191140.199999999</v>
      </c>
      <c r="E18" s="21">
        <f t="shared" si="3"/>
        <v>86687119.799999997</v>
      </c>
    </row>
    <row r="19" spans="1:5" ht="183.75" customHeight="1">
      <c r="A19" s="14" t="s">
        <v>25</v>
      </c>
      <c r="B19" s="13" t="s">
        <v>52</v>
      </c>
      <c r="C19" s="10">
        <v>123917533.31</v>
      </c>
      <c r="D19" s="18">
        <v>-4277580.01</v>
      </c>
      <c r="E19" s="21">
        <f t="shared" si="3"/>
        <v>119639953.3</v>
      </c>
    </row>
    <row r="20" spans="1:5" ht="183.75" customHeight="1">
      <c r="A20" s="14" t="s">
        <v>26</v>
      </c>
      <c r="B20" s="13" t="s">
        <v>39</v>
      </c>
      <c r="C20" s="10">
        <v>54521844.299999997</v>
      </c>
      <c r="D20" s="18"/>
      <c r="E20" s="21">
        <f t="shared" si="3"/>
        <v>54521844.299999997</v>
      </c>
    </row>
    <row r="21" spans="1:5" ht="175.5" customHeight="1">
      <c r="A21" s="14" t="s">
        <v>87</v>
      </c>
      <c r="B21" s="13" t="s">
        <v>88</v>
      </c>
      <c r="C21" s="10">
        <v>11303309.18</v>
      </c>
      <c r="D21" s="18"/>
      <c r="E21" s="21">
        <f t="shared" si="3"/>
        <v>11303309.18</v>
      </c>
    </row>
    <row r="22" spans="1:5" ht="298.5" customHeight="1">
      <c r="A22" s="14" t="s">
        <v>77</v>
      </c>
      <c r="B22" s="13" t="s">
        <v>78</v>
      </c>
      <c r="C22" s="10">
        <v>330511338.05000001</v>
      </c>
      <c r="D22" s="18"/>
      <c r="E22" s="21">
        <f t="shared" si="3"/>
        <v>330511338.05000001</v>
      </c>
    </row>
    <row r="23" spans="1:5" ht="144.75" customHeight="1">
      <c r="A23" s="14" t="s">
        <v>62</v>
      </c>
      <c r="B23" s="13" t="s">
        <v>53</v>
      </c>
      <c r="C23" s="10">
        <v>158994.64000000001</v>
      </c>
      <c r="D23" s="18">
        <v>0</v>
      </c>
      <c r="E23" s="21">
        <f t="shared" si="3"/>
        <v>158994.64000000001</v>
      </c>
    </row>
    <row r="24" spans="1:5" ht="135" customHeight="1">
      <c r="A24" s="14" t="s">
        <v>61</v>
      </c>
      <c r="B24" s="13" t="s">
        <v>53</v>
      </c>
      <c r="C24" s="10">
        <v>34901.26</v>
      </c>
      <c r="D24" s="18">
        <v>0</v>
      </c>
      <c r="E24" s="21">
        <f t="shared" si="3"/>
        <v>34901.26</v>
      </c>
    </row>
    <row r="25" spans="1:5" ht="249.75" customHeight="1">
      <c r="A25" s="14" t="s">
        <v>27</v>
      </c>
      <c r="B25" s="9" t="s">
        <v>38</v>
      </c>
      <c r="C25" s="10">
        <v>252825906.40000001</v>
      </c>
      <c r="D25" s="18">
        <v>0</v>
      </c>
      <c r="E25" s="21">
        <f t="shared" si="3"/>
        <v>252825906.40000001</v>
      </c>
    </row>
    <row r="26" spans="1:5" ht="135" customHeight="1">
      <c r="A26" s="14" t="s">
        <v>18</v>
      </c>
      <c r="B26" s="9" t="s">
        <v>40</v>
      </c>
      <c r="C26" s="10">
        <v>196432641.66</v>
      </c>
      <c r="D26" s="18"/>
      <c r="E26" s="21">
        <f t="shared" si="3"/>
        <v>196432641.66</v>
      </c>
    </row>
    <row r="27" spans="1:5" ht="141" customHeight="1">
      <c r="A27" s="14" t="s">
        <v>91</v>
      </c>
      <c r="B27" s="9" t="s">
        <v>40</v>
      </c>
      <c r="C27" s="10">
        <v>3037618.32</v>
      </c>
      <c r="D27" s="18">
        <v>0</v>
      </c>
      <c r="E27" s="21">
        <f t="shared" si="3"/>
        <v>3037618.32</v>
      </c>
    </row>
    <row r="28" spans="1:5" ht="136.5" customHeight="1">
      <c r="A28" s="14" t="s">
        <v>17</v>
      </c>
      <c r="B28" s="9" t="s">
        <v>40</v>
      </c>
      <c r="C28" s="10">
        <v>14127129.27</v>
      </c>
      <c r="D28" s="18">
        <v>0</v>
      </c>
      <c r="E28" s="21">
        <f t="shared" si="3"/>
        <v>14127129.27</v>
      </c>
    </row>
    <row r="29" spans="1:5" ht="37.5">
      <c r="A29" s="4" t="s">
        <v>5</v>
      </c>
      <c r="B29" s="5" t="s">
        <v>41</v>
      </c>
      <c r="C29" s="7">
        <f>+C30+C31+C32+C33+C36+C37+C38+C39+C40+C41</f>
        <v>195317263.54000002</v>
      </c>
      <c r="D29" s="7">
        <f t="shared" ref="D29:E29" si="4">+D30+D31+D32+D33+D36+D37+D38+D39+D40+D41</f>
        <v>453451400</v>
      </c>
      <c r="E29" s="7">
        <f t="shared" si="4"/>
        <v>648768663.54000008</v>
      </c>
    </row>
    <row r="30" spans="1:5" ht="138" customHeight="1">
      <c r="A30" s="14" t="s">
        <v>63</v>
      </c>
      <c r="B30" s="11" t="s">
        <v>42</v>
      </c>
      <c r="C30" s="10">
        <v>55606774.520000003</v>
      </c>
      <c r="D30" s="18">
        <v>0</v>
      </c>
      <c r="E30" s="21">
        <f>C30+D30</f>
        <v>55606774.520000003</v>
      </c>
    </row>
    <row r="31" spans="1:5" ht="138" customHeight="1">
      <c r="A31" s="14" t="s">
        <v>79</v>
      </c>
      <c r="B31" s="11" t="s">
        <v>42</v>
      </c>
      <c r="C31" s="10">
        <v>66341317.719999999</v>
      </c>
      <c r="D31" s="18"/>
      <c r="E31" s="21">
        <f>C31+D31</f>
        <v>66341317.719999999</v>
      </c>
    </row>
    <row r="32" spans="1:5" ht="192" customHeight="1">
      <c r="A32" s="14" t="s">
        <v>54</v>
      </c>
      <c r="B32" s="11" t="s">
        <v>42</v>
      </c>
      <c r="C32" s="10">
        <v>0</v>
      </c>
      <c r="D32" s="18"/>
      <c r="E32" s="21">
        <f t="shared" ref="E32:E41" si="5">C32+D32</f>
        <v>0</v>
      </c>
    </row>
    <row r="33" spans="1:5" ht="191.25" customHeight="1">
      <c r="A33" s="14" t="s">
        <v>55</v>
      </c>
      <c r="B33" s="11" t="s">
        <v>42</v>
      </c>
      <c r="C33" s="10">
        <v>0</v>
      </c>
      <c r="D33" s="18"/>
      <c r="E33" s="21">
        <f t="shared" si="5"/>
        <v>0</v>
      </c>
    </row>
    <row r="34" spans="1:5" ht="238.5" hidden="1" customHeight="1">
      <c r="A34" s="14"/>
      <c r="B34" s="11"/>
      <c r="C34" s="10"/>
      <c r="D34" s="18"/>
      <c r="E34" s="21"/>
    </row>
    <row r="35" spans="1:5" ht="264.75" hidden="1" customHeight="1">
      <c r="A35" s="14"/>
      <c r="B35" s="11" t="s">
        <v>42</v>
      </c>
      <c r="C35" s="10"/>
      <c r="D35" s="18">
        <v>0</v>
      </c>
      <c r="E35" s="21">
        <f t="shared" si="5"/>
        <v>0</v>
      </c>
    </row>
    <row r="36" spans="1:5" ht="255.75" customHeight="1">
      <c r="A36" s="14" t="s">
        <v>71</v>
      </c>
      <c r="B36" s="11" t="s">
        <v>72</v>
      </c>
      <c r="C36" s="10">
        <v>14800000</v>
      </c>
      <c r="D36" s="18">
        <v>0</v>
      </c>
      <c r="E36" s="21">
        <f t="shared" si="5"/>
        <v>14800000</v>
      </c>
    </row>
    <row r="37" spans="1:5" ht="200.25" customHeight="1">
      <c r="A37" s="14" t="s">
        <v>80</v>
      </c>
      <c r="B37" s="11" t="s">
        <v>72</v>
      </c>
      <c r="C37" s="10"/>
      <c r="D37" s="18">
        <v>453451400</v>
      </c>
      <c r="E37" s="21">
        <f t="shared" si="5"/>
        <v>453451400</v>
      </c>
    </row>
    <row r="38" spans="1:5" ht="200.25" customHeight="1">
      <c r="A38" s="14" t="s">
        <v>81</v>
      </c>
      <c r="B38" s="11" t="s">
        <v>82</v>
      </c>
      <c r="C38" s="10">
        <v>4615279.51</v>
      </c>
      <c r="D38" s="10"/>
      <c r="E38" s="21">
        <f t="shared" si="5"/>
        <v>4615279.51</v>
      </c>
    </row>
    <row r="39" spans="1:5" ht="200.25" customHeight="1">
      <c r="A39" s="14" t="s">
        <v>81</v>
      </c>
      <c r="B39" s="11" t="s">
        <v>83</v>
      </c>
      <c r="C39" s="10">
        <v>5485146.1100000003</v>
      </c>
      <c r="D39" s="10"/>
      <c r="E39" s="21">
        <f t="shared" si="5"/>
        <v>5485146.1100000003</v>
      </c>
    </row>
    <row r="40" spans="1:5" ht="200.25" customHeight="1">
      <c r="A40" s="14" t="s">
        <v>81</v>
      </c>
      <c r="B40" s="11" t="s">
        <v>83</v>
      </c>
      <c r="C40" s="10">
        <v>33625607.859999999</v>
      </c>
      <c r="D40" s="10"/>
      <c r="E40" s="21">
        <f t="shared" si="5"/>
        <v>33625607.859999999</v>
      </c>
    </row>
    <row r="41" spans="1:5" ht="200.25" customHeight="1">
      <c r="A41" s="14" t="s">
        <v>81</v>
      </c>
      <c r="B41" s="11" t="s">
        <v>83</v>
      </c>
      <c r="C41" s="10">
        <v>14843137.82</v>
      </c>
      <c r="D41" s="10"/>
      <c r="E41" s="21">
        <f t="shared" si="5"/>
        <v>14843137.82</v>
      </c>
    </row>
    <row r="42" spans="1:5" ht="53.25" customHeight="1">
      <c r="A42" s="4" t="s">
        <v>6</v>
      </c>
      <c r="B42" s="5" t="s">
        <v>43</v>
      </c>
      <c r="C42" s="7">
        <f>C43+C44+C45</f>
        <v>3125862603</v>
      </c>
      <c r="D42" s="7">
        <f t="shared" ref="D42:E42" si="6">D43+D44+D45</f>
        <v>133115118</v>
      </c>
      <c r="E42" s="7">
        <f t="shared" si="6"/>
        <v>3258977721</v>
      </c>
    </row>
    <row r="43" spans="1:5" ht="93.75" customHeight="1">
      <c r="A43" s="16" t="s">
        <v>66</v>
      </c>
      <c r="B43" s="9" t="s">
        <v>65</v>
      </c>
      <c r="C43" s="10">
        <v>86600</v>
      </c>
      <c r="D43" s="20"/>
      <c r="E43" s="17">
        <f>C43+D43</f>
        <v>86600</v>
      </c>
    </row>
    <row r="44" spans="1:5" ht="137.25" customHeight="1">
      <c r="A44" s="14" t="s">
        <v>19</v>
      </c>
      <c r="B44" s="9" t="s">
        <v>44</v>
      </c>
      <c r="C44" s="10">
        <v>42877526</v>
      </c>
      <c r="D44" s="18">
        <v>4576379</v>
      </c>
      <c r="E44" s="17">
        <f>C44+D44</f>
        <v>47453905</v>
      </c>
    </row>
    <row r="45" spans="1:5" ht="37.5">
      <c r="A45" s="4" t="s">
        <v>7</v>
      </c>
      <c r="B45" s="5" t="s">
        <v>45</v>
      </c>
      <c r="C45" s="7">
        <f>C46+C47+C48+C49+C50+C51+C52+C53</f>
        <v>3082898477</v>
      </c>
      <c r="D45" s="7">
        <f>D46+D47+D48+D49+D50+D51+D52+D53</f>
        <v>128538739</v>
      </c>
      <c r="E45" s="7">
        <f t="shared" ref="D45:E45" si="7">E46+E47+E48+E49+E50+E51+E52+E53</f>
        <v>3211437216</v>
      </c>
    </row>
    <row r="46" spans="1:5" ht="258" customHeight="1">
      <c r="A46" s="14" t="s">
        <v>29</v>
      </c>
      <c r="B46" s="9" t="s">
        <v>47</v>
      </c>
      <c r="C46" s="10">
        <v>1759627595</v>
      </c>
      <c r="D46" s="18">
        <v>70061175</v>
      </c>
      <c r="E46" s="17">
        <f>C46+D46</f>
        <v>1829688770</v>
      </c>
    </row>
    <row r="47" spans="1:5" ht="221.25" customHeight="1">
      <c r="A47" s="14" t="s">
        <v>22</v>
      </c>
      <c r="B47" s="12" t="s">
        <v>47</v>
      </c>
      <c r="C47" s="10">
        <v>986104417</v>
      </c>
      <c r="D47" s="18">
        <v>52704340</v>
      </c>
      <c r="E47" s="17">
        <f t="shared" ref="E47:E53" si="8">C47+D47</f>
        <v>1038808757</v>
      </c>
    </row>
    <row r="48" spans="1:5" ht="211.5" customHeight="1">
      <c r="A48" s="14" t="s">
        <v>21</v>
      </c>
      <c r="B48" s="9" t="s">
        <v>32</v>
      </c>
      <c r="C48" s="10">
        <v>230222099</v>
      </c>
      <c r="D48" s="18">
        <v>4793491</v>
      </c>
      <c r="E48" s="17">
        <f t="shared" si="8"/>
        <v>235015590</v>
      </c>
    </row>
    <row r="49" spans="1:5" ht="200.25" customHeight="1">
      <c r="A49" s="14" t="s">
        <v>58</v>
      </c>
      <c r="B49" s="12" t="s">
        <v>47</v>
      </c>
      <c r="C49" s="10">
        <v>60100782</v>
      </c>
      <c r="D49" s="18">
        <v>979733</v>
      </c>
      <c r="E49" s="17">
        <f t="shared" si="8"/>
        <v>61080515</v>
      </c>
    </row>
    <row r="50" spans="1:5" ht="180.75" customHeight="1">
      <c r="A50" s="14" t="s">
        <v>8</v>
      </c>
      <c r="B50" s="9" t="s">
        <v>31</v>
      </c>
      <c r="C50" s="10">
        <v>11350284</v>
      </c>
      <c r="D50" s="20"/>
      <c r="E50" s="17">
        <f t="shared" si="8"/>
        <v>11350284</v>
      </c>
    </row>
    <row r="51" spans="1:5" ht="193.5" customHeight="1">
      <c r="A51" s="14" t="s">
        <v>8</v>
      </c>
      <c r="B51" s="9" t="s">
        <v>30</v>
      </c>
      <c r="C51" s="10">
        <v>30000000</v>
      </c>
      <c r="D51" s="20"/>
      <c r="E51" s="17">
        <f t="shared" si="8"/>
        <v>30000000</v>
      </c>
    </row>
    <row r="52" spans="1:5" ht="174.75" customHeight="1">
      <c r="A52" s="14" t="s">
        <v>57</v>
      </c>
      <c r="B52" s="9" t="s">
        <v>48</v>
      </c>
      <c r="C52" s="10">
        <v>4048700</v>
      </c>
      <c r="D52" s="20"/>
      <c r="E52" s="17">
        <f t="shared" si="8"/>
        <v>4048700</v>
      </c>
    </row>
    <row r="53" spans="1:5" ht="217.5" customHeight="1">
      <c r="A53" s="14" t="s">
        <v>56</v>
      </c>
      <c r="B53" s="9" t="s">
        <v>46</v>
      </c>
      <c r="C53" s="10">
        <v>1444600</v>
      </c>
      <c r="D53" s="20"/>
      <c r="E53" s="17">
        <f t="shared" si="8"/>
        <v>1444600</v>
      </c>
    </row>
    <row r="54" spans="1:5" ht="39.75" customHeight="1">
      <c r="A54" s="4" t="s">
        <v>9</v>
      </c>
      <c r="B54" s="5" t="s">
        <v>49</v>
      </c>
      <c r="C54" s="7">
        <f>C55+C56+C57</f>
        <v>659310242.30999994</v>
      </c>
      <c r="D54" s="7">
        <f t="shared" ref="D54:E54" si="9">D55+D56+D57</f>
        <v>3559600</v>
      </c>
      <c r="E54" s="7">
        <f t="shared" si="9"/>
        <v>662869842.30999994</v>
      </c>
    </row>
    <row r="55" spans="1:5" ht="267" customHeight="1">
      <c r="A55" s="15" t="s">
        <v>67</v>
      </c>
      <c r="B55" s="11" t="s">
        <v>69</v>
      </c>
      <c r="C55" s="10">
        <v>340000000</v>
      </c>
      <c r="D55" s="20"/>
      <c r="E55" s="17">
        <f>C55+D55</f>
        <v>340000000</v>
      </c>
    </row>
    <row r="56" spans="1:5" ht="252" customHeight="1">
      <c r="A56" s="15" t="s">
        <v>68</v>
      </c>
      <c r="B56" s="11" t="s">
        <v>69</v>
      </c>
      <c r="C56" s="10">
        <v>279750000</v>
      </c>
      <c r="D56" s="20"/>
      <c r="E56" s="17">
        <f>C56+D56</f>
        <v>279750000</v>
      </c>
    </row>
    <row r="57" spans="1:5" ht="63.75" customHeight="1">
      <c r="A57" s="4" t="s">
        <v>10</v>
      </c>
      <c r="B57" s="5" t="s">
        <v>49</v>
      </c>
      <c r="C57" s="7">
        <f>C58+C59+C60</f>
        <v>39560242.310000002</v>
      </c>
      <c r="D57" s="7">
        <f t="shared" ref="D57:E57" si="10">D58+D59+D60</f>
        <v>3559600</v>
      </c>
      <c r="E57" s="7">
        <f t="shared" si="10"/>
        <v>43119842.309999995</v>
      </c>
    </row>
    <row r="58" spans="1:5" ht="186" customHeight="1">
      <c r="A58" s="15" t="s">
        <v>20</v>
      </c>
      <c r="B58" s="13" t="s">
        <v>51</v>
      </c>
      <c r="C58" s="10">
        <v>16226300</v>
      </c>
      <c r="D58" s="18">
        <v>3559600</v>
      </c>
      <c r="E58" s="17">
        <f>C58+D58</f>
        <v>19785900</v>
      </c>
    </row>
    <row r="59" spans="1:5" ht="201" customHeight="1">
      <c r="A59" s="15" t="s">
        <v>24</v>
      </c>
      <c r="B59" s="13" t="s">
        <v>51</v>
      </c>
      <c r="C59" s="10">
        <v>14436201.02</v>
      </c>
      <c r="D59" s="20"/>
      <c r="E59" s="17">
        <f t="shared" ref="E59:E60" si="11">C59+D59</f>
        <v>14436201.02</v>
      </c>
    </row>
    <row r="60" spans="1:5" ht="212.25" customHeight="1">
      <c r="A60" s="14" t="s">
        <v>23</v>
      </c>
      <c r="B60" s="9" t="s">
        <v>50</v>
      </c>
      <c r="C60" s="10">
        <v>8897741.2899999991</v>
      </c>
      <c r="D60" s="20"/>
      <c r="E60" s="17">
        <f t="shared" si="11"/>
        <v>8897741.2899999991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gRodionova</cp:lastModifiedBy>
  <cp:lastPrinted>2019-12-05T12:04:11Z</cp:lastPrinted>
  <dcterms:created xsi:type="dcterms:W3CDTF">2016-12-16T06:28:41Z</dcterms:created>
  <dcterms:modified xsi:type="dcterms:W3CDTF">2019-12-06T06:15:51Z</dcterms:modified>
</cp:coreProperties>
</file>